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BA" sheetId="1" r:id="rId1"/>
    <sheet name="Data" sheetId="3" r:id="rId2"/>
    <sheet name="IRR " sheetId="4" r:id="rId3"/>
  </sheets>
  <definedNames>
    <definedName name="_xlnm.Print_Area" localSheetId="2">'IRR '!$A$1:$S$30</definedName>
  </definedNames>
  <calcPr calcId="152511"/>
</workbook>
</file>

<file path=xl/calcChain.xml><?xml version="1.0" encoding="utf-8"?>
<calcChain xmlns="http://schemas.openxmlformats.org/spreadsheetml/2006/main">
  <c r="F16" i="4" l="1"/>
  <c r="G16" i="4"/>
  <c r="H16" i="4"/>
  <c r="I16" i="4"/>
  <c r="J16" i="4"/>
  <c r="K16" i="4"/>
  <c r="L16" i="4"/>
  <c r="M16" i="4"/>
  <c r="N16" i="4"/>
  <c r="O16" i="4"/>
  <c r="H9" i="4"/>
  <c r="G9" i="4"/>
  <c r="F9" i="4"/>
  <c r="E9" i="4"/>
  <c r="D9" i="4"/>
  <c r="I9" i="4"/>
  <c r="J9" i="4"/>
  <c r="K9" i="4"/>
  <c r="L9" i="4"/>
  <c r="M9" i="4"/>
  <c r="N9" i="4"/>
  <c r="O9" i="4"/>
  <c r="P9" i="4"/>
  <c r="Q9" i="4"/>
  <c r="R9" i="4"/>
  <c r="C7" i="4"/>
  <c r="C6" i="4"/>
  <c r="D2" i="4"/>
  <c r="H5" i="3"/>
  <c r="F9" i="1"/>
  <c r="G12" i="3"/>
  <c r="C13" i="4" l="1"/>
  <c r="J2" i="4"/>
  <c r="D11" i="4"/>
  <c r="I11" i="3"/>
  <c r="I10" i="3"/>
  <c r="I12" i="3" s="1"/>
  <c r="H8" i="3"/>
  <c r="Q20" i="4" l="1"/>
  <c r="K20" i="4"/>
  <c r="E20" i="4"/>
  <c r="P20" i="4"/>
  <c r="J20" i="4"/>
  <c r="D20" i="4"/>
  <c r="N20" i="4"/>
  <c r="H20" i="4"/>
  <c r="O20" i="4"/>
  <c r="I20" i="4"/>
  <c r="C20" i="4"/>
  <c r="R20" i="4"/>
  <c r="L20" i="4"/>
  <c r="F20" i="4"/>
  <c r="M20" i="4"/>
  <c r="G20" i="4"/>
  <c r="E11" i="4"/>
  <c r="H10" i="3"/>
  <c r="B7" i="4" s="1"/>
  <c r="H11" i="3"/>
  <c r="B6" i="4" s="1"/>
  <c r="S6" i="4" l="1"/>
  <c r="B13" i="4"/>
  <c r="C14" i="4"/>
  <c r="C18" i="4" s="1"/>
  <c r="B8" i="4"/>
  <c r="S7" i="4"/>
  <c r="C8" i="4"/>
  <c r="C11" i="4" s="1"/>
  <c r="C19" i="4" s="1"/>
  <c r="C21" i="4" s="1"/>
  <c r="B14" i="4"/>
  <c r="F11" i="4"/>
  <c r="S20" i="4"/>
  <c r="H12" i="3"/>
  <c r="L15" i="4" l="1"/>
  <c r="D15" i="4"/>
  <c r="E15" i="4"/>
  <c r="G15" i="4"/>
  <c r="B11" i="4"/>
  <c r="S8" i="4"/>
  <c r="O15" i="4"/>
  <c r="J15" i="4"/>
  <c r="M15" i="4"/>
  <c r="M35" i="4" s="1"/>
  <c r="D34" i="4"/>
  <c r="S13" i="4"/>
  <c r="B18" i="4"/>
  <c r="B19" i="4" s="1"/>
  <c r="B21" i="4" s="1"/>
  <c r="I15" i="4"/>
  <c r="S14" i="4"/>
  <c r="I35" i="4"/>
  <c r="E35" i="4"/>
  <c r="G35" i="4"/>
  <c r="J35" i="4"/>
  <c r="L35" i="4"/>
  <c r="D35" i="4"/>
  <c r="G11" i="4"/>
  <c r="D36" i="4" l="1"/>
  <c r="E34" i="4" s="1"/>
  <c r="D16" i="4"/>
  <c r="E16" i="4"/>
  <c r="E18" i="4" s="1"/>
  <c r="E19" i="4" s="1"/>
  <c r="E21" i="4" s="1"/>
  <c r="J17" i="4"/>
  <c r="P17" i="4"/>
  <c r="P18" i="4" s="1"/>
  <c r="E17" i="4"/>
  <c r="K17" i="4"/>
  <c r="Q17" i="4"/>
  <c r="Q18" i="4" s="1"/>
  <c r="F17" i="4"/>
  <c r="L17" i="4"/>
  <c r="R17" i="4"/>
  <c r="R18" i="4" s="1"/>
  <c r="G17" i="4"/>
  <c r="M17" i="4"/>
  <c r="D17" i="4"/>
  <c r="H17" i="4"/>
  <c r="N17" i="4"/>
  <c r="R10" i="4"/>
  <c r="S10" i="4" s="1"/>
  <c r="I17" i="4"/>
  <c r="O17" i="4"/>
  <c r="H15" i="4"/>
  <c r="H35" i="4" s="1"/>
  <c r="N15" i="4"/>
  <c r="K15" i="4"/>
  <c r="L18" i="4"/>
  <c r="F15" i="4"/>
  <c r="D37" i="4"/>
  <c r="D38" i="4" s="1"/>
  <c r="H11" i="4"/>
  <c r="E36" i="4"/>
  <c r="F34" i="4" s="1"/>
  <c r="E37" i="4"/>
  <c r="E38" i="4" s="1"/>
  <c r="E40" i="4" s="1"/>
  <c r="F35" i="4" l="1"/>
  <c r="O18" i="4"/>
  <c r="I18" i="4"/>
  <c r="N18" i="4"/>
  <c r="S15" i="4"/>
  <c r="S17" i="4"/>
  <c r="J18" i="4"/>
  <c r="H18" i="4"/>
  <c r="F18" i="4"/>
  <c r="F19" i="4" s="1"/>
  <c r="F21" i="4" s="1"/>
  <c r="M18" i="4"/>
  <c r="H19" i="4"/>
  <c r="H21" i="4" s="1"/>
  <c r="G18" i="4"/>
  <c r="G19" i="4" s="1"/>
  <c r="G21" i="4" s="1"/>
  <c r="D18" i="4"/>
  <c r="D19" i="4" s="1"/>
  <c r="D21" i="4" s="1"/>
  <c r="D40" i="4"/>
  <c r="K35" i="4"/>
  <c r="K18" i="4"/>
  <c r="F36" i="4"/>
  <c r="G34" i="4" s="1"/>
  <c r="I11" i="4"/>
  <c r="I19" i="4" l="1"/>
  <c r="I21" i="4" s="1"/>
  <c r="S16" i="4"/>
  <c r="S18" i="4" s="1"/>
  <c r="F37" i="4"/>
  <c r="F38" i="4" s="1"/>
  <c r="F40" i="4" s="1"/>
  <c r="J11" i="4"/>
  <c r="J19" i="4" s="1"/>
  <c r="J21" i="4" s="1"/>
  <c r="G36" i="4"/>
  <c r="H34" i="4" s="1"/>
  <c r="G37" i="4"/>
  <c r="G38" i="4" s="1"/>
  <c r="G40" i="4" s="1"/>
  <c r="H36" i="4" l="1"/>
  <c r="I34" i="4" s="1"/>
  <c r="K11" i="4"/>
  <c r="K19" i="4" s="1"/>
  <c r="K21" i="4" s="1"/>
  <c r="L11" i="4" l="1"/>
  <c r="L19" i="4" s="1"/>
  <c r="I36" i="4"/>
  <c r="J34" i="4" s="1"/>
  <c r="H37" i="4"/>
  <c r="H38" i="4" s="1"/>
  <c r="H40" i="4" s="1"/>
  <c r="J36" i="4" l="1"/>
  <c r="K34" i="4" s="1"/>
  <c r="I37" i="4"/>
  <c r="I38" i="4" s="1"/>
  <c r="I40" i="4" s="1"/>
  <c r="M11" i="4"/>
  <c r="M19" i="4" s="1"/>
  <c r="M21" i="4" s="1"/>
  <c r="L21" i="4"/>
  <c r="J37" i="4" l="1"/>
  <c r="J38" i="4" s="1"/>
  <c r="J40" i="4" s="1"/>
  <c r="N11" i="4"/>
  <c r="N19" i="4" s="1"/>
  <c r="N21" i="4" s="1"/>
  <c r="K36" i="4"/>
  <c r="L34" i="4" s="1"/>
  <c r="K37" i="4" l="1"/>
  <c r="K38" i="4" s="1"/>
  <c r="K40" i="4" s="1"/>
  <c r="L36" i="4"/>
  <c r="M34" i="4" s="1"/>
  <c r="O11" i="4"/>
  <c r="O19" i="4" s="1"/>
  <c r="O21" i="4" s="1"/>
  <c r="L37" i="4" l="1"/>
  <c r="L38" i="4" s="1"/>
  <c r="L40" i="4" s="1"/>
  <c r="P11" i="4"/>
  <c r="P19" i="4" s="1"/>
  <c r="P21" i="4" s="1"/>
  <c r="M36" i="4"/>
  <c r="M37" i="4"/>
  <c r="M38" i="4" s="1"/>
  <c r="M40" i="4" s="1"/>
  <c r="Q11" i="4" l="1"/>
  <c r="Q19" i="4" s="1"/>
  <c r="Q21" i="4" s="1"/>
  <c r="R11" i="4" l="1"/>
  <c r="R19" i="4" s="1"/>
  <c r="R2" i="4" s="1"/>
  <c r="F10" i="1" s="1"/>
  <c r="R21" i="4" l="1"/>
  <c r="F7" i="1" l="1"/>
  <c r="F4" i="1"/>
  <c r="F5" i="1"/>
  <c r="F6" i="1"/>
  <c r="F3" i="1"/>
  <c r="S9" i="4" l="1"/>
  <c r="S11" i="4" s="1"/>
  <c r="S19" i="4" s="1"/>
  <c r="S21" i="4" l="1"/>
</calcChain>
</file>

<file path=xl/sharedStrings.xml><?xml version="1.0" encoding="utf-8"?>
<sst xmlns="http://schemas.openxmlformats.org/spreadsheetml/2006/main" count="80" uniqueCount="61">
  <si>
    <t>Sl. No.</t>
  </si>
  <si>
    <t>Project Name</t>
  </si>
  <si>
    <t>Replacement of Earth wire with 48F OPGW in 16 Non-OPGW Grid Substations</t>
  </si>
  <si>
    <t>Km</t>
  </si>
  <si>
    <t>Replacement of Earth Wire with 48F OPGW in 400 kV Meramundali–Mendhasal Line</t>
  </si>
  <si>
    <t>Supply, Testing &amp; Commissioning of 37 Nos. Dual-Reporting Retrofitted RTUs</t>
  </si>
  <si>
    <t>Replacement of Earth Wire with 24F OPGW in 220 kV Mendhasal-Bidanasi  Line</t>
  </si>
  <si>
    <t>Revenue earned (Cr.)</t>
  </si>
  <si>
    <t>Lease rent (Rs/Km/Year)</t>
  </si>
  <si>
    <t>Fiber available for lease (Nos.)</t>
  </si>
  <si>
    <t>Total</t>
  </si>
  <si>
    <t>CoC (%)  =</t>
  </si>
  <si>
    <t>x</t>
  </si>
  <si>
    <t>+</t>
  </si>
  <si>
    <t>=</t>
  </si>
  <si>
    <t>RoI on Loan P.a</t>
  </si>
  <si>
    <t>IRR   =</t>
  </si>
  <si>
    <t>Particulars</t>
  </si>
  <si>
    <t>Constuction Period</t>
  </si>
  <si>
    <t>Benefits Period</t>
  </si>
  <si>
    <t>Financial Year</t>
  </si>
  <si>
    <t>Cash Inflow (CI)</t>
  </si>
  <si>
    <t>Loan(Principal)</t>
  </si>
  <si>
    <t>Loan (Interest)</t>
  </si>
  <si>
    <t>-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</si>
  <si>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</si>
  <si>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</si>
  <si>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</si>
  <si>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</si>
  <si>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</si>
  <si>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</si>
  <si>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</si>
  <si>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</si>
  <si>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</si>
  <si>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</si>
  <si>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Net Cash Inflow (A-B)</t>
  </si>
  <si>
    <t>DF @ CoC</t>
  </si>
  <si>
    <t>Net Present value(NPV)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</si>
  <si>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</si>
  <si>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</si>
  <si>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</si>
  <si>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</si>
  <si>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</si>
  <si>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</si>
  <si>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</si>
  <si>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</si>
  <si>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</si>
  <si>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</si>
  <si>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</si>
  <si>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</si>
  <si>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Expenditure in Crores:</t>
  </si>
  <si>
    <t>Year:</t>
  </si>
  <si>
    <t>% of Expenditure:</t>
  </si>
  <si>
    <t>Year wise expenditure:</t>
  </si>
  <si>
    <t>Loan</t>
  </si>
  <si>
    <t>Total Project cost</t>
  </si>
  <si>
    <t>ARR (%)</t>
  </si>
  <si>
    <t>Equity</t>
  </si>
  <si>
    <t>Cost Benefit Analysis of Proposed Telecom projects</t>
  </si>
  <si>
    <t>IRR(%)</t>
  </si>
  <si>
    <t>IRR of proposed Telecom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</si>
</sst>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40"/>
      <color rgb="FF0000FF"/>
      <name val="Arial"/>
      <family val="2"/>
    </font>
    <font>
      <b/>
      <u/>
      <sz val="4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BEEF3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5" fillId="0" borderId="0" xfId="0" applyFont="1" applyAlignment="1">
      <alignment vertical="center"/>
    </xf>
    <xf numFmtId="0" fontId="6" fillId="2" borderId="5" xfId="0" applyFont="1" applyFill="1" applyBorder="1" applyAlignment="1">
      <alignment horizontal="right" vertical="center"/>
    </xf>
    <xf numFmtId="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8" fillId="0" borderId="8" xfId="0" applyFont="1" applyBorder="1"/>
    <xf numFmtId="0" fontId="9" fillId="3" borderId="6" xfId="0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0" xfId="0" applyFont="1"/>
    <xf numFmtId="0" fontId="10" fillId="0" borderId="12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0" xfId="0" applyFont="1"/>
    <xf numFmtId="0" fontId="14" fillId="5" borderId="15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/>
    <xf numFmtId="164" fontId="15" fillId="6" borderId="16" xfId="2" applyNumberFormat="1" applyFont="1" applyFill="1" applyBorder="1" applyAlignment="1">
      <alignment horizontal="center" vertical="center"/>
    </xf>
    <xf numFmtId="164" fontId="15" fillId="0" borderId="16" xfId="2" applyNumberFormat="1" applyFont="1" applyFill="1" applyBorder="1" applyAlignment="1" applyProtection="1">
      <alignment horizontal="center" vertical="center"/>
    </xf>
    <xf numFmtId="164" fontId="15" fillId="0" borderId="18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15" xfId="0" applyFont="1" applyBorder="1" applyAlignment="1">
      <alignment horizontal="left" vertical="center"/>
    </xf>
    <xf numFmtId="164" fontId="15" fillId="7" borderId="16" xfId="2" applyNumberFormat="1" applyFont="1" applyFill="1" applyBorder="1" applyAlignment="1" applyProtection="1">
      <alignment horizontal="center" vertical="center"/>
    </xf>
    <xf numFmtId="164" fontId="15" fillId="8" borderId="16" xfId="2" applyNumberFormat="1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>
      <alignment horizontal="left" vertical="center" wrapText="1" indent="1"/>
    </xf>
    <xf numFmtId="164" fontId="6" fillId="2" borderId="16" xfId="2" applyNumberFormat="1" applyFont="1" applyFill="1" applyBorder="1" applyAlignment="1" applyProtection="1">
      <alignment horizontal="center" vertical="center"/>
    </xf>
    <xf numFmtId="164" fontId="6" fillId="2" borderId="18" xfId="2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left" vertical="center"/>
    </xf>
    <xf numFmtId="164" fontId="13" fillId="0" borderId="0" xfId="2" applyNumberFormat="1" applyFont="1" applyFill="1" applyBorder="1" applyAlignment="1" applyProtection="1"/>
    <xf numFmtId="164" fontId="16" fillId="0" borderId="0" xfId="2" applyNumberFormat="1" applyFont="1" applyFill="1" applyBorder="1" applyAlignment="1" applyProtection="1"/>
    <xf numFmtId="0" fontId="8" fillId="0" borderId="19" xfId="0" applyFont="1" applyBorder="1"/>
    <xf numFmtId="0" fontId="13" fillId="2" borderId="15" xfId="0" applyFont="1" applyFill="1" applyBorder="1" applyAlignment="1">
      <alignment horizontal="left" vertical="center" wrapText="1"/>
    </xf>
    <xf numFmtId="0" fontId="6" fillId="0" borderId="0" xfId="0" applyFont="1"/>
    <xf numFmtId="0" fontId="13" fillId="3" borderId="15" xfId="0" applyFont="1" applyFill="1" applyBorder="1" applyAlignment="1">
      <alignment horizontal="left" vertical="center" wrapText="1"/>
    </xf>
    <xf numFmtId="164" fontId="6" fillId="3" borderId="16" xfId="2" applyNumberFormat="1" applyFont="1" applyFill="1" applyBorder="1" applyAlignment="1" applyProtection="1">
      <alignment horizontal="center" vertical="center"/>
    </xf>
    <xf numFmtId="164" fontId="6" fillId="3" borderId="18" xfId="2" applyNumberFormat="1" applyFont="1" applyFill="1" applyBorder="1" applyAlignment="1" applyProtection="1">
      <alignment horizontal="center" vertical="center"/>
    </xf>
    <xf numFmtId="0" fontId="17" fillId="0" borderId="15" xfId="0" applyFont="1" applyBorder="1" applyAlignment="1">
      <alignment horizontal="left" vertical="center" wrapText="1"/>
    </xf>
    <xf numFmtId="165" fontId="18" fillId="0" borderId="20" xfId="2" applyNumberFormat="1" applyFont="1" applyFill="1" applyBorder="1" applyAlignment="1" applyProtection="1">
      <alignment horizontal="center" vertical="center"/>
    </xf>
    <xf numFmtId="165" fontId="18" fillId="0" borderId="16" xfId="2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20" fillId="9" borderId="21" xfId="0" applyFont="1" applyFill="1" applyBorder="1" applyAlignment="1">
      <alignment horizontal="left" vertical="center" wrapText="1"/>
    </xf>
    <xf numFmtId="164" fontId="21" fillId="9" borderId="22" xfId="2" applyNumberFormat="1" applyFont="1" applyFill="1" applyBorder="1" applyAlignment="1" applyProtection="1">
      <alignment horizontal="center" vertical="center"/>
    </xf>
    <xf numFmtId="164" fontId="6" fillId="10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8" fillId="0" borderId="0" xfId="2" applyFont="1" applyBorder="1"/>
    <xf numFmtId="43" fontId="8" fillId="0" borderId="0" xfId="0" applyNumberFormat="1" applyFont="1"/>
    <xf numFmtId="2" fontId="0" fillId="0" borderId="0" xfId="0" applyNumberFormat="1"/>
    <xf numFmtId="0" fontId="0" fillId="0" borderId="1" xfId="0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/>
    </xf>
    <xf numFmtId="0" fontId="26" fillId="11" borderId="1" xfId="0" applyFont="1" applyFill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7" fillId="0" borderId="1" xfId="0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/>
    </xf>
    <xf numFmtId="9" fontId="23" fillId="0" borderId="1" xfId="0" applyNumberFormat="1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10" fontId="0" fillId="0" borderId="1" xfId="1" applyNumberFormat="1" applyFont="1" applyBorder="1"/>
    <xf numFmtId="9" fontId="13" fillId="0" borderId="0" xfId="0" applyNumberFormat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 wrapText="1"/>
    </xf>
    <xf numFmtId="0" fontId="2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24" fillId="6" borderId="2" xfId="0" applyNumberFormat="1" applyFont="1" applyFill="1" applyBorder="1" applyAlignment="1">
      <alignment horizontal="left" vertical="center"/>
    </xf>
    <xf numFmtId="0" fontId="24" fillId="6" borderId="3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3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</cellXfs>
  <cellStyles count="3">
    <cellStyle name="Comma 2" xfId="2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60" zoomScaleNormal="100" workbookViewId="0">
      <selection activeCell="L3" sqref="L3"/>
    </sheetView>
  </sheetViews>
  <sheetFormatPr defaultRowHeight="15" x14ac:dyDescent="0.25"/>
  <cols>
    <col min="2" max="2" width="32.7109375" customWidth="1"/>
    <col min="3" max="3" width="11.42578125" customWidth="1"/>
  </cols>
  <sheetData>
    <row r="1" spans="1:6" ht="21" x14ac:dyDescent="0.35">
      <c r="A1" s="73" t="s">
        <v>58</v>
      </c>
      <c r="B1" s="74"/>
      <c r="C1" s="74"/>
      <c r="D1" s="74"/>
      <c r="E1" s="74"/>
      <c r="F1" s="74"/>
    </row>
    <row r="2" spans="1:6" ht="60" x14ac:dyDescent="0.25">
      <c r="A2" s="1" t="s">
        <v>0</v>
      </c>
      <c r="B2" s="1" t="s">
        <v>1</v>
      </c>
      <c r="C2" s="1" t="s">
        <v>9</v>
      </c>
      <c r="D2" s="1" t="s">
        <v>3</v>
      </c>
      <c r="E2" s="1" t="s">
        <v>8</v>
      </c>
      <c r="F2" s="1" t="s">
        <v>7</v>
      </c>
    </row>
    <row r="3" spans="1:6" ht="45" x14ac:dyDescent="0.25">
      <c r="A3" s="2">
        <v>1</v>
      </c>
      <c r="B3" s="3" t="s">
        <v>2</v>
      </c>
      <c r="C3" s="2">
        <v>24</v>
      </c>
      <c r="D3" s="2">
        <v>568</v>
      </c>
      <c r="E3" s="2">
        <v>5000</v>
      </c>
      <c r="F3" s="5">
        <f>C3*D3*E3/10^7</f>
        <v>6.8159999999999998</v>
      </c>
    </row>
    <row r="4" spans="1:6" ht="45" x14ac:dyDescent="0.25">
      <c r="A4" s="2">
        <v>2</v>
      </c>
      <c r="B4" s="4" t="s">
        <v>4</v>
      </c>
      <c r="C4" s="2">
        <v>24</v>
      </c>
      <c r="D4" s="2">
        <v>105</v>
      </c>
      <c r="E4" s="2">
        <v>5000</v>
      </c>
      <c r="F4" s="5">
        <f t="shared" ref="F4:F6" si="0">C4*D4*E4/10^7</f>
        <v>1.26</v>
      </c>
    </row>
    <row r="5" spans="1:6" ht="45" x14ac:dyDescent="0.25">
      <c r="A5" s="2">
        <v>3</v>
      </c>
      <c r="B5" s="4" t="s">
        <v>5</v>
      </c>
      <c r="C5" s="2"/>
      <c r="D5" s="2"/>
      <c r="E5" s="2"/>
      <c r="F5" s="5">
        <f t="shared" si="0"/>
        <v>0</v>
      </c>
    </row>
    <row r="6" spans="1:6" ht="45" x14ac:dyDescent="0.25">
      <c r="A6" s="2">
        <v>4</v>
      </c>
      <c r="B6" s="4" t="s">
        <v>6</v>
      </c>
      <c r="C6" s="2">
        <v>12</v>
      </c>
      <c r="D6" s="2">
        <v>33.020000000000003</v>
      </c>
      <c r="E6" s="2">
        <v>5000</v>
      </c>
      <c r="F6" s="5">
        <f t="shared" si="0"/>
        <v>0.19811999999999999</v>
      </c>
    </row>
    <row r="7" spans="1:6" x14ac:dyDescent="0.25">
      <c r="A7" s="2">
        <v>5</v>
      </c>
      <c r="B7" s="71" t="s">
        <v>10</v>
      </c>
      <c r="C7" s="71"/>
      <c r="D7" s="71"/>
      <c r="E7" s="71"/>
      <c r="F7" s="5">
        <f>SUM(F3:F6)</f>
        <v>8.2741199999999999</v>
      </c>
    </row>
    <row r="8" spans="1:6" x14ac:dyDescent="0.25">
      <c r="A8" s="2">
        <v>6</v>
      </c>
      <c r="B8" s="71" t="s">
        <v>55</v>
      </c>
      <c r="C8" s="71"/>
      <c r="D8" s="71"/>
      <c r="E8" s="71"/>
      <c r="F8" s="2">
        <v>24.35</v>
      </c>
    </row>
    <row r="9" spans="1:6" x14ac:dyDescent="0.25">
      <c r="A9" s="2">
        <v>7</v>
      </c>
      <c r="B9" s="72" t="s">
        <v>56</v>
      </c>
      <c r="C9" s="72"/>
      <c r="D9" s="72"/>
      <c r="E9" s="72"/>
      <c r="F9" s="67">
        <f>F7/F8</f>
        <v>0.33979958932238191</v>
      </c>
    </row>
    <row r="10" spans="1:6" x14ac:dyDescent="0.25">
      <c r="A10" s="69">
        <v>8</v>
      </c>
      <c r="B10" s="71" t="s">
        <v>59</v>
      </c>
      <c r="C10" s="71"/>
      <c r="D10" s="71"/>
      <c r="E10" s="71"/>
      <c r="F10" s="70">
        <f>'IRR '!R2</f>
        <v>0.56408194894669728</v>
      </c>
    </row>
  </sheetData>
  <mergeCells count="5">
    <mergeCell ref="B7:E7"/>
    <mergeCell ref="B8:E8"/>
    <mergeCell ref="B9:E9"/>
    <mergeCell ref="A1:F1"/>
    <mergeCell ref="B10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K34"/>
  <sheetViews>
    <sheetView topLeftCell="E1" workbookViewId="0">
      <selection activeCell="F12" sqref="F12"/>
    </sheetView>
  </sheetViews>
  <sheetFormatPr defaultRowHeight="15" x14ac:dyDescent="0.25"/>
  <cols>
    <col min="6" max="6" width="14.7109375" customWidth="1"/>
    <col min="7" max="7" width="16.140625" customWidth="1"/>
    <col min="8" max="9" width="15.7109375" customWidth="1"/>
  </cols>
  <sheetData>
    <row r="4" spans="6:9" x14ac:dyDescent="0.25">
      <c r="I4" s="55"/>
    </row>
    <row r="5" spans="6:9" s="52" customFormat="1" ht="24.95" customHeight="1" x14ac:dyDescent="0.25">
      <c r="F5" s="56"/>
      <c r="G5" s="57" t="s">
        <v>50</v>
      </c>
      <c r="H5" s="75">
        <f>CBA!F8</f>
        <v>24.35</v>
      </c>
      <c r="I5" s="76"/>
    </row>
    <row r="6" spans="6:9" s="52" customFormat="1" ht="24.95" customHeight="1" x14ac:dyDescent="0.25">
      <c r="F6" s="56"/>
      <c r="G6" s="58" t="s">
        <v>51</v>
      </c>
      <c r="H6" s="59">
        <v>2026</v>
      </c>
      <c r="I6" s="59">
        <v>2027</v>
      </c>
    </row>
    <row r="7" spans="6:9" s="52" customFormat="1" ht="24.95" customHeight="1" x14ac:dyDescent="0.25">
      <c r="F7" s="56"/>
      <c r="G7" s="57" t="s">
        <v>52</v>
      </c>
      <c r="H7" s="60">
        <v>0.7</v>
      </c>
      <c r="I7" s="60">
        <v>0.3</v>
      </c>
    </row>
    <row r="8" spans="6:9" s="52" customFormat="1" ht="24.95" customHeight="1" x14ac:dyDescent="0.25">
      <c r="F8" s="56"/>
      <c r="G8" s="57" t="s">
        <v>53</v>
      </c>
      <c r="H8" s="61">
        <f>ROUND(H5*H7,2)</f>
        <v>17.05</v>
      </c>
      <c r="I8" s="61">
        <v>7.3</v>
      </c>
    </row>
    <row r="9" spans="6:9" s="52" customFormat="1" ht="24.95" customHeight="1" x14ac:dyDescent="0.25">
      <c r="F9" s="56"/>
      <c r="G9" s="62"/>
      <c r="H9" s="63"/>
      <c r="I9" s="63"/>
    </row>
    <row r="10" spans="6:9" s="52" customFormat="1" ht="24.95" customHeight="1" x14ac:dyDescent="0.25">
      <c r="F10" s="64" t="s">
        <v>54</v>
      </c>
      <c r="G10" s="65">
        <v>0.7</v>
      </c>
      <c r="H10" s="58">
        <f>ROUND(H8*G10,2)</f>
        <v>11.94</v>
      </c>
      <c r="I10" s="58">
        <f>ROUND(I8*G10,2)</f>
        <v>5.1100000000000003</v>
      </c>
    </row>
    <row r="11" spans="6:9" s="52" customFormat="1" ht="24.95" customHeight="1" x14ac:dyDescent="0.25">
      <c r="F11" s="64" t="s">
        <v>57</v>
      </c>
      <c r="G11" s="65">
        <v>0.3</v>
      </c>
      <c r="H11" s="58">
        <f>ROUND(H8*G11,2)</f>
        <v>5.12</v>
      </c>
      <c r="I11" s="58">
        <f>ROUND(I8*G11,2)</f>
        <v>2.19</v>
      </c>
    </row>
    <row r="12" spans="6:9" s="52" customFormat="1" ht="24.95" customHeight="1" x14ac:dyDescent="0.25">
      <c r="F12" s="64" t="s">
        <v>10</v>
      </c>
      <c r="G12" s="65">
        <f>G10+G11</f>
        <v>1</v>
      </c>
      <c r="H12" s="66">
        <f>H10+H11</f>
        <v>17.059999999999999</v>
      </c>
      <c r="I12" s="66">
        <f t="shared" ref="I12" si="0">I10+I11</f>
        <v>7.3000000000000007</v>
      </c>
    </row>
    <row r="30" spans="6:11" x14ac:dyDescent="0.25">
      <c r="F30" s="55"/>
      <c r="G30" s="55"/>
      <c r="H30" s="55"/>
      <c r="I30" s="55"/>
      <c r="J30" s="55"/>
      <c r="K30" s="55"/>
    </row>
    <row r="33" spans="9:9" x14ac:dyDescent="0.25">
      <c r="I33" s="55"/>
    </row>
    <row r="34" spans="9:9" x14ac:dyDescent="0.25">
      <c r="I34" s="55"/>
    </row>
  </sheetData>
  <mergeCells count="1">
    <mergeCell ref="H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opLeftCell="A13" zoomScaleNormal="100" zoomScaleSheetLayoutView="53" workbookViewId="0">
      <selection activeCell="A2" sqref="A2"/>
    </sheetView>
  </sheetViews>
  <sheetFormatPr defaultRowHeight="12.75" x14ac:dyDescent="0.2"/>
  <cols>
    <col min="1" max="1" width="21.85546875" style="17" bestFit="1" customWidth="1"/>
    <col min="2" max="3" width="10.5703125" style="17" bestFit="1" customWidth="1"/>
    <col min="4" max="7" width="9.5703125" style="17" bestFit="1" customWidth="1"/>
    <col min="8" max="10" width="11.28515625" style="17" bestFit="1" customWidth="1"/>
    <col min="11" max="11" width="11.28515625" style="17" customWidth="1"/>
    <col min="12" max="13" width="11.28515625" style="17" bestFit="1" customWidth="1"/>
    <col min="14" max="18" width="8.85546875" style="17" bestFit="1" customWidth="1"/>
    <col min="19" max="19" width="11.5703125" style="17" bestFit="1" customWidth="1"/>
    <col min="20" max="16384" width="9.140625" style="17"/>
  </cols>
  <sheetData>
    <row r="1" spans="1:19" s="6" customFormat="1" ht="105.75" customHeight="1" thickBot="1" x14ac:dyDescent="0.3">
      <c r="A1" s="78" t="s">
        <v>60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30" customHeight="1" thickBot="1" x14ac:dyDescent="0.25">
      <c r="A2" s="7" t="s">
        <v>11</v>
      </c>
      <c r="B2" s="8">
        <v>0.7</v>
      </c>
      <c r="C2" s="9" t="s">
        <v>12</v>
      </c>
      <c r="D2" s="9">
        <f>ROUND(((1+P2/1200)^12-1)*100,2)</f>
        <v>8.0299999999999994</v>
      </c>
      <c r="E2" s="9" t="s">
        <v>13</v>
      </c>
      <c r="F2" s="8">
        <v>0.3</v>
      </c>
      <c r="G2" s="9" t="s">
        <v>12</v>
      </c>
      <c r="H2" s="10">
        <v>15.5</v>
      </c>
      <c r="I2" s="9" t="s">
        <v>14</v>
      </c>
      <c r="J2" s="11">
        <f>ROUND(((B2*D2)*12+(F2*H2)*35)/35,2)</f>
        <v>6.58</v>
      </c>
      <c r="K2" s="12"/>
      <c r="L2" s="80" t="s">
        <v>15</v>
      </c>
      <c r="M2" s="81"/>
      <c r="N2" s="82"/>
      <c r="O2" s="13" t="s">
        <v>14</v>
      </c>
      <c r="P2" s="14">
        <v>7.75</v>
      </c>
      <c r="Q2" s="15" t="s">
        <v>16</v>
      </c>
      <c r="R2" s="68">
        <f>IRR(B19:R19)</f>
        <v>0.56408194894669728</v>
      </c>
      <c r="S2" s="16"/>
    </row>
    <row r="3" spans="1:19" ht="30" customHeight="1" x14ac:dyDescent="0.2">
      <c r="A3" s="18" t="s">
        <v>17</v>
      </c>
      <c r="B3" s="83" t="s">
        <v>18</v>
      </c>
      <c r="C3" s="83"/>
      <c r="D3" s="84" t="s">
        <v>19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5" t="s">
        <v>10</v>
      </c>
    </row>
    <row r="4" spans="1:19" s="21" customFormat="1" ht="30" customHeight="1" x14ac:dyDescent="0.2">
      <c r="A4" s="19" t="s">
        <v>20</v>
      </c>
      <c r="B4" s="20">
        <v>1</v>
      </c>
      <c r="C4" s="20">
        <v>2</v>
      </c>
      <c r="D4" s="20">
        <v>3</v>
      </c>
      <c r="E4" s="20">
        <v>4</v>
      </c>
      <c r="F4" s="20">
        <v>5</v>
      </c>
      <c r="G4" s="20">
        <v>6</v>
      </c>
      <c r="H4" s="20">
        <v>7</v>
      </c>
      <c r="I4" s="20">
        <v>8</v>
      </c>
      <c r="J4" s="20">
        <v>9</v>
      </c>
      <c r="K4" s="20">
        <v>10</v>
      </c>
      <c r="L4" s="20">
        <v>11</v>
      </c>
      <c r="M4" s="20">
        <v>12</v>
      </c>
      <c r="N4" s="20">
        <v>13</v>
      </c>
      <c r="O4" s="20">
        <v>14</v>
      </c>
      <c r="P4" s="20">
        <v>15</v>
      </c>
      <c r="Q4" s="20">
        <v>16</v>
      </c>
      <c r="R4" s="20">
        <v>17</v>
      </c>
      <c r="S4" s="86"/>
    </row>
    <row r="5" spans="1:19" s="25" customFormat="1" ht="30" customHeight="1" x14ac:dyDescent="0.2">
      <c r="A5" s="22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</row>
    <row r="6" spans="1:19" s="29" customFormat="1" ht="30" customHeight="1" x14ac:dyDescent="0.2">
      <c r="A6" s="19" t="s">
        <v>57</v>
      </c>
      <c r="B6" s="26">
        <f>Data!H11</f>
        <v>5.12</v>
      </c>
      <c r="C6" s="26">
        <f>Data!I11</f>
        <v>2.19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8">
        <f>SUM(B6:R6)</f>
        <v>7.3100000000000005</v>
      </c>
    </row>
    <row r="7" spans="1:19" s="29" customFormat="1" ht="30" customHeight="1" x14ac:dyDescent="0.2">
      <c r="A7" s="30" t="s">
        <v>22</v>
      </c>
      <c r="B7" s="31">
        <f>Data!H10</f>
        <v>11.94</v>
      </c>
      <c r="C7" s="31">
        <f>Data!I10</f>
        <v>5.1100000000000003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8">
        <f>SUM(B7:R7)</f>
        <v>17.05</v>
      </c>
    </row>
    <row r="8" spans="1:19" s="29" customFormat="1" ht="30" customHeight="1" x14ac:dyDescent="0.2">
      <c r="A8" s="30" t="s">
        <v>23</v>
      </c>
      <c r="B8" s="27">
        <f>ROUND(SUM($B7:B7)*$D$2/100,2)</f>
        <v>0.96</v>
      </c>
      <c r="C8" s="27">
        <f>ROUND(SUM($B7:C7)*$D$2/100,2)</f>
        <v>1.37</v>
      </c>
      <c r="D8" s="27" t="s">
        <v>24</v>
      </c>
      <c r="E8" s="27" t="s">
        <v>24</v>
      </c>
      <c r="F8" s="27" t="s">
        <v>24</v>
      </c>
      <c r="G8" s="27" t="s">
        <v>24</v>
      </c>
      <c r="H8" s="27" t="s">
        <v>24</v>
      </c>
      <c r="I8" s="27" t="s">
        <v>24</v>
      </c>
      <c r="J8" s="27" t="s">
        <v>24</v>
      </c>
      <c r="K8" s="27" t="s">
        <v>24</v>
      </c>
      <c r="L8" s="27" t="s">
        <v>24</v>
      </c>
      <c r="M8" s="27" t="s">
        <v>24</v>
      </c>
      <c r="N8" s="27" t="s">
        <v>24</v>
      </c>
      <c r="O8" s="27" t="s">
        <v>24</v>
      </c>
      <c r="P8" s="27" t="s">
        <v>24</v>
      </c>
      <c r="Q8" s="27" t="s">
        <v>24</v>
      </c>
      <c r="R8" s="27" t="s">
        <v>24</v>
      </c>
      <c r="S8" s="28">
        <f>SUM(B8:R8)</f>
        <v>2.33</v>
      </c>
    </row>
    <row r="9" spans="1:19" s="29" customFormat="1" ht="30" customHeight="1" x14ac:dyDescent="0.2">
      <c r="A9" s="19" t="s">
        <v>25</v>
      </c>
      <c r="B9" s="27">
        <v>0</v>
      </c>
      <c r="C9" s="27">
        <v>0</v>
      </c>
      <c r="D9" s="32">
        <f>CBA!$F$7*25%</f>
        <v>2.06853</v>
      </c>
      <c r="E9" s="32">
        <f>CBA!$F$7*25%</f>
        <v>2.06853</v>
      </c>
      <c r="F9" s="32">
        <f>CBA!$F$7*50%</f>
        <v>4.13706</v>
      </c>
      <c r="G9" s="32">
        <f>CBA!$F$7*75%</f>
        <v>6.2055899999999999</v>
      </c>
      <c r="H9" s="32">
        <f>CBA!$F$7*75%</f>
        <v>6.2055899999999999</v>
      </c>
      <c r="I9" s="32">
        <f>CBA!$F$7</f>
        <v>8.2741199999999999</v>
      </c>
      <c r="J9" s="32">
        <f>CBA!$F$7</f>
        <v>8.2741199999999999</v>
      </c>
      <c r="K9" s="32">
        <f>CBA!$F$7</f>
        <v>8.2741199999999999</v>
      </c>
      <c r="L9" s="32">
        <f>CBA!$F$7</f>
        <v>8.2741199999999999</v>
      </c>
      <c r="M9" s="32">
        <f>CBA!$F$7</f>
        <v>8.2741199999999999</v>
      </c>
      <c r="N9" s="32">
        <f>CBA!$F$7</f>
        <v>8.2741199999999999</v>
      </c>
      <c r="O9" s="32">
        <f>CBA!$F$7</f>
        <v>8.2741199999999999</v>
      </c>
      <c r="P9" s="32">
        <f>CBA!$F$7</f>
        <v>8.2741199999999999</v>
      </c>
      <c r="Q9" s="32">
        <f>CBA!$F$7</f>
        <v>8.2741199999999999</v>
      </c>
      <c r="R9" s="32">
        <f>CBA!$F$7</f>
        <v>8.2741199999999999</v>
      </c>
      <c r="S9" s="28">
        <f>SUM(B9:R9)</f>
        <v>103.42649999999998</v>
      </c>
    </row>
    <row r="10" spans="1:19" s="29" customFormat="1" ht="30" customHeight="1" x14ac:dyDescent="0.2">
      <c r="A10" s="19" t="s">
        <v>26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f>(S13+S14)*10%</f>
        <v>2.669</v>
      </c>
      <c r="S10" s="28">
        <f>SUM(B10:R10)</f>
        <v>2.669</v>
      </c>
    </row>
    <row r="11" spans="1:19" s="29" customFormat="1" ht="30" customHeight="1" x14ac:dyDescent="0.2">
      <c r="A11" s="33" t="s">
        <v>27</v>
      </c>
      <c r="B11" s="34">
        <f t="shared" ref="B11:R11" si="0">SUM(B6:B10)</f>
        <v>18.02</v>
      </c>
      <c r="C11" s="34">
        <f t="shared" si="0"/>
        <v>8.6700000000000017</v>
      </c>
      <c r="D11" s="34">
        <f t="shared" si="0"/>
        <v>2.06853</v>
      </c>
      <c r="E11" s="34">
        <f t="shared" si="0"/>
        <v>2.06853</v>
      </c>
      <c r="F11" s="34">
        <f t="shared" si="0"/>
        <v>4.13706</v>
      </c>
      <c r="G11" s="34">
        <f t="shared" si="0"/>
        <v>6.2055899999999999</v>
      </c>
      <c r="H11" s="34">
        <f t="shared" si="0"/>
        <v>6.2055899999999999</v>
      </c>
      <c r="I11" s="34">
        <f t="shared" si="0"/>
        <v>8.2741199999999999</v>
      </c>
      <c r="J11" s="34">
        <f t="shared" si="0"/>
        <v>8.2741199999999999</v>
      </c>
      <c r="K11" s="34">
        <f t="shared" si="0"/>
        <v>8.2741199999999999</v>
      </c>
      <c r="L11" s="34">
        <f t="shared" si="0"/>
        <v>8.2741199999999999</v>
      </c>
      <c r="M11" s="34">
        <f t="shared" si="0"/>
        <v>8.2741199999999999</v>
      </c>
      <c r="N11" s="34">
        <f t="shared" si="0"/>
        <v>8.2741199999999999</v>
      </c>
      <c r="O11" s="34">
        <f t="shared" si="0"/>
        <v>8.2741199999999999</v>
      </c>
      <c r="P11" s="34">
        <f t="shared" si="0"/>
        <v>8.2741199999999999</v>
      </c>
      <c r="Q11" s="34">
        <f t="shared" si="0"/>
        <v>8.2741199999999999</v>
      </c>
      <c r="R11" s="34">
        <f t="shared" si="0"/>
        <v>10.94312</v>
      </c>
      <c r="S11" s="35">
        <f>S6+S7+S8+ S9+S10</f>
        <v>132.78549999999998</v>
      </c>
    </row>
    <row r="12" spans="1:19" ht="30" customHeight="1" x14ac:dyDescent="0.2">
      <c r="A12" s="22" t="s">
        <v>28</v>
      </c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9"/>
    </row>
    <row r="13" spans="1:19" s="29" customFormat="1" ht="30" customHeight="1" x14ac:dyDescent="0.2">
      <c r="A13" s="19" t="s">
        <v>29</v>
      </c>
      <c r="B13" s="27">
        <f>B6+B7</f>
        <v>17.059999999999999</v>
      </c>
      <c r="C13" s="27">
        <f>C6+C7</f>
        <v>7.3000000000000007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8">
        <f>SUM(B13:R13)</f>
        <v>24.36</v>
      </c>
    </row>
    <row r="14" spans="1:19" s="29" customFormat="1" ht="30" customHeight="1" x14ac:dyDescent="0.2">
      <c r="A14" s="19" t="s">
        <v>30</v>
      </c>
      <c r="B14" s="27">
        <f>ROUND(SUM($B7:B7)*$D$2/100,2)</f>
        <v>0.96</v>
      </c>
      <c r="C14" s="27">
        <f>ROUND(SUM($B7:C7)*$D$2/100,2)</f>
        <v>1.37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8">
        <f>SUM(B14:R14)</f>
        <v>2.33</v>
      </c>
    </row>
    <row r="15" spans="1:19" s="29" customFormat="1" ht="30" customHeight="1" x14ac:dyDescent="0.2">
      <c r="A15" s="19" t="s">
        <v>31</v>
      </c>
      <c r="B15" s="27">
        <v>0</v>
      </c>
      <c r="C15" s="27">
        <v>0</v>
      </c>
      <c r="D15" s="27">
        <f t="shared" ref="D15:O15" si="1">($S7+$S$8)/12</f>
        <v>1.6150000000000002</v>
      </c>
      <c r="E15" s="27">
        <f t="shared" si="1"/>
        <v>1.6150000000000002</v>
      </c>
      <c r="F15" s="27">
        <f t="shared" si="1"/>
        <v>1.6150000000000002</v>
      </c>
      <c r="G15" s="27">
        <f t="shared" si="1"/>
        <v>1.6150000000000002</v>
      </c>
      <c r="H15" s="27">
        <f t="shared" si="1"/>
        <v>1.6150000000000002</v>
      </c>
      <c r="I15" s="27">
        <f t="shared" si="1"/>
        <v>1.6150000000000002</v>
      </c>
      <c r="J15" s="27">
        <f t="shared" si="1"/>
        <v>1.6150000000000002</v>
      </c>
      <c r="K15" s="27">
        <f t="shared" si="1"/>
        <v>1.6150000000000002</v>
      </c>
      <c r="L15" s="27">
        <f t="shared" si="1"/>
        <v>1.6150000000000002</v>
      </c>
      <c r="M15" s="27">
        <f t="shared" si="1"/>
        <v>1.6150000000000002</v>
      </c>
      <c r="N15" s="27">
        <f t="shared" si="1"/>
        <v>1.6150000000000002</v>
      </c>
      <c r="O15" s="27">
        <f t="shared" si="1"/>
        <v>1.6150000000000002</v>
      </c>
      <c r="P15" s="27">
        <v>0</v>
      </c>
      <c r="Q15" s="27">
        <v>0</v>
      </c>
      <c r="R15" s="27">
        <v>0</v>
      </c>
      <c r="S15" s="28">
        <f>SUM(B15:R15)</f>
        <v>19.380000000000003</v>
      </c>
    </row>
    <row r="16" spans="1:19" s="29" customFormat="1" ht="30" customHeight="1" x14ac:dyDescent="0.2">
      <c r="A16" s="19" t="s">
        <v>32</v>
      </c>
      <c r="B16" s="27">
        <v>0</v>
      </c>
      <c r="C16" s="27">
        <v>0</v>
      </c>
      <c r="D16" s="27">
        <f>ROUND(($S$7+$S$8-D15/2)*$D$2/100,2)</f>
        <v>1.49</v>
      </c>
      <c r="E16" s="27">
        <f>ROUND(($S$7+$S$8-(SUM($D15:D15))-E15/2)*$D$2/100,2)</f>
        <v>1.36</v>
      </c>
      <c r="F16" s="27">
        <f>ROUND(($S$7+$S$8-(SUM($D15:E15))-F15/2)*$D$2/100,2)</f>
        <v>1.23</v>
      </c>
      <c r="G16" s="27">
        <f>ROUND(($S$7+$S$8-(SUM($D15:F15))-G15/2)*$D$2/100,2)</f>
        <v>1.1000000000000001</v>
      </c>
      <c r="H16" s="27">
        <f>ROUND(($S$7+$S$8-(SUM($D15:G15))-H15/2)*$D$2/100,2)</f>
        <v>0.97</v>
      </c>
      <c r="I16" s="27">
        <f>ROUND(($S$7+$S$8-(SUM($D15:H15))-I15/2)*$D$2/100,2)</f>
        <v>0.84</v>
      </c>
      <c r="J16" s="27">
        <f>ROUND(($S$7+$S$8-(SUM($D15:I15))-J15/2)*$D$2/100,2)</f>
        <v>0.71</v>
      </c>
      <c r="K16" s="27">
        <f>ROUND(($S$7+$S$8-(SUM($D15:J15))-K15/2)*$D$2/100,2)</f>
        <v>0.57999999999999996</v>
      </c>
      <c r="L16" s="27">
        <f>ROUND(($S$7+$S$8-(SUM($D15:K15))-L15/2)*$D$2/100,2)</f>
        <v>0.45</v>
      </c>
      <c r="M16" s="27">
        <f>ROUND(($S$7+$S$8-(SUM($D15:L15))-M15/2)*$D$2/100,2)</f>
        <v>0.32</v>
      </c>
      <c r="N16" s="27">
        <f>ROUND(($S$7+$S$8-(SUM($D15:M15))-N15/2)*$D$2/100,2)</f>
        <v>0.19</v>
      </c>
      <c r="O16" s="27">
        <f>ROUND(($S$7+$S$8-(SUM($D15:N15))-O15/2)*$D$2/100,2)</f>
        <v>0.06</v>
      </c>
      <c r="P16" s="27">
        <v>0</v>
      </c>
      <c r="Q16" s="27">
        <v>0</v>
      </c>
      <c r="R16" s="27">
        <v>0</v>
      </c>
      <c r="S16" s="28">
        <f>SUM(B16:R16)</f>
        <v>9.2999999999999989</v>
      </c>
    </row>
    <row r="17" spans="1:19" s="29" customFormat="1" ht="30" customHeight="1" x14ac:dyDescent="0.2">
      <c r="A17" s="19" t="s">
        <v>33</v>
      </c>
      <c r="B17" s="27">
        <v>0</v>
      </c>
      <c r="C17" s="27">
        <v>0</v>
      </c>
      <c r="D17" s="27">
        <f>ROUND(($S13+$S$14)*0.03,2)</f>
        <v>0.8</v>
      </c>
      <c r="E17" s="27">
        <f t="shared" ref="E17:R17" si="2">ROUND(($S13+$S$14)*0.03,2)</f>
        <v>0.8</v>
      </c>
      <c r="F17" s="27">
        <f t="shared" si="2"/>
        <v>0.8</v>
      </c>
      <c r="G17" s="27">
        <f t="shared" si="2"/>
        <v>0.8</v>
      </c>
      <c r="H17" s="27">
        <f t="shared" si="2"/>
        <v>0.8</v>
      </c>
      <c r="I17" s="27">
        <f t="shared" si="2"/>
        <v>0.8</v>
      </c>
      <c r="J17" s="27">
        <f t="shared" si="2"/>
        <v>0.8</v>
      </c>
      <c r="K17" s="27">
        <f t="shared" si="2"/>
        <v>0.8</v>
      </c>
      <c r="L17" s="27">
        <f t="shared" si="2"/>
        <v>0.8</v>
      </c>
      <c r="M17" s="27">
        <f t="shared" si="2"/>
        <v>0.8</v>
      </c>
      <c r="N17" s="27">
        <f t="shared" si="2"/>
        <v>0.8</v>
      </c>
      <c r="O17" s="27">
        <f t="shared" si="2"/>
        <v>0.8</v>
      </c>
      <c r="P17" s="27">
        <f t="shared" si="2"/>
        <v>0.8</v>
      </c>
      <c r="Q17" s="27">
        <f t="shared" si="2"/>
        <v>0.8</v>
      </c>
      <c r="R17" s="27">
        <f t="shared" si="2"/>
        <v>0.8</v>
      </c>
      <c r="S17" s="28">
        <f>SUM(B17:R17)</f>
        <v>12.000000000000002</v>
      </c>
    </row>
    <row r="18" spans="1:19" s="41" customFormat="1" ht="30" customHeight="1" x14ac:dyDescent="0.25">
      <c r="A18" s="40" t="s">
        <v>34</v>
      </c>
      <c r="B18" s="34">
        <f t="shared" ref="B18:S18" si="3">SUM(B13:B17)</f>
        <v>18.02</v>
      </c>
      <c r="C18" s="34">
        <f t="shared" si="3"/>
        <v>8.6700000000000017</v>
      </c>
      <c r="D18" s="34">
        <f t="shared" si="3"/>
        <v>3.9050000000000002</v>
      </c>
      <c r="E18" s="34">
        <f t="shared" si="3"/>
        <v>3.7750000000000004</v>
      </c>
      <c r="F18" s="34">
        <f t="shared" si="3"/>
        <v>3.6450000000000005</v>
      </c>
      <c r="G18" s="34">
        <f t="shared" si="3"/>
        <v>3.5150000000000006</v>
      </c>
      <c r="H18" s="34">
        <f t="shared" si="3"/>
        <v>3.3849999999999998</v>
      </c>
      <c r="I18" s="34">
        <f t="shared" si="3"/>
        <v>3.2549999999999999</v>
      </c>
      <c r="J18" s="34">
        <f t="shared" si="3"/>
        <v>3.125</v>
      </c>
      <c r="K18" s="34">
        <f t="shared" si="3"/>
        <v>2.9950000000000001</v>
      </c>
      <c r="L18" s="34">
        <f t="shared" si="3"/>
        <v>2.8650000000000002</v>
      </c>
      <c r="M18" s="34">
        <f t="shared" si="3"/>
        <v>2.7350000000000003</v>
      </c>
      <c r="N18" s="34">
        <f t="shared" si="3"/>
        <v>2.6050000000000004</v>
      </c>
      <c r="O18" s="34">
        <f t="shared" si="3"/>
        <v>2.4750000000000005</v>
      </c>
      <c r="P18" s="34">
        <f t="shared" si="3"/>
        <v>0.8</v>
      </c>
      <c r="Q18" s="34">
        <f t="shared" si="3"/>
        <v>0.8</v>
      </c>
      <c r="R18" s="34">
        <f t="shared" si="3"/>
        <v>0.8</v>
      </c>
      <c r="S18" s="35">
        <f t="shared" si="3"/>
        <v>67.37</v>
      </c>
    </row>
    <row r="19" spans="1:19" s="29" customFormat="1" ht="30" customHeight="1" x14ac:dyDescent="0.2">
      <c r="A19" s="42" t="s">
        <v>35</v>
      </c>
      <c r="B19" s="43">
        <f t="shared" ref="B19:S19" si="4">B11-B18</f>
        <v>0</v>
      </c>
      <c r="C19" s="43">
        <f t="shared" si="4"/>
        <v>0</v>
      </c>
      <c r="D19" s="43">
        <f t="shared" si="4"/>
        <v>-1.8364700000000003</v>
      </c>
      <c r="E19" s="43">
        <f t="shared" si="4"/>
        <v>-1.7064700000000004</v>
      </c>
      <c r="F19" s="43">
        <f t="shared" si="4"/>
        <v>0.4920599999999995</v>
      </c>
      <c r="G19" s="43">
        <f t="shared" si="4"/>
        <v>2.6905899999999994</v>
      </c>
      <c r="H19" s="43">
        <f t="shared" si="4"/>
        <v>2.8205900000000002</v>
      </c>
      <c r="I19" s="43">
        <f t="shared" si="4"/>
        <v>5.01912</v>
      </c>
      <c r="J19" s="43">
        <f t="shared" si="4"/>
        <v>5.1491199999999999</v>
      </c>
      <c r="K19" s="43">
        <f t="shared" si="4"/>
        <v>5.2791199999999998</v>
      </c>
      <c r="L19" s="43">
        <f t="shared" si="4"/>
        <v>5.4091199999999997</v>
      </c>
      <c r="M19" s="43">
        <f t="shared" si="4"/>
        <v>5.5391199999999996</v>
      </c>
      <c r="N19" s="43">
        <f t="shared" si="4"/>
        <v>5.6691199999999995</v>
      </c>
      <c r="O19" s="43">
        <f t="shared" si="4"/>
        <v>5.7991199999999994</v>
      </c>
      <c r="P19" s="43">
        <f t="shared" si="4"/>
        <v>7.4741200000000001</v>
      </c>
      <c r="Q19" s="43">
        <f t="shared" si="4"/>
        <v>7.4741200000000001</v>
      </c>
      <c r="R19" s="43">
        <f t="shared" si="4"/>
        <v>10.14312</v>
      </c>
      <c r="S19" s="44">
        <f t="shared" si="4"/>
        <v>65.41549999999998</v>
      </c>
    </row>
    <row r="20" spans="1:19" s="48" customFormat="1" ht="30" customHeight="1" x14ac:dyDescent="0.2">
      <c r="A20" s="45" t="s">
        <v>36</v>
      </c>
      <c r="B20" s="46">
        <v>1</v>
      </c>
      <c r="C20" s="47">
        <f t="shared" ref="C20:R20" si="5">ROUND((1/(1+$J$2/100))^B4,3)</f>
        <v>0.93799999999999994</v>
      </c>
      <c r="D20" s="47">
        <f t="shared" si="5"/>
        <v>0.88</v>
      </c>
      <c r="E20" s="47">
        <f t="shared" si="5"/>
        <v>0.82599999999999996</v>
      </c>
      <c r="F20" s="47">
        <f t="shared" si="5"/>
        <v>0.77500000000000002</v>
      </c>
      <c r="G20" s="47">
        <f t="shared" si="5"/>
        <v>0.72699999999999998</v>
      </c>
      <c r="H20" s="47">
        <f t="shared" si="5"/>
        <v>0.68200000000000005</v>
      </c>
      <c r="I20" s="47">
        <f t="shared" si="5"/>
        <v>0.64</v>
      </c>
      <c r="J20" s="47">
        <f t="shared" si="5"/>
        <v>0.60099999999999998</v>
      </c>
      <c r="K20" s="47">
        <f t="shared" si="5"/>
        <v>0.56399999999999995</v>
      </c>
      <c r="L20" s="47">
        <f t="shared" si="5"/>
        <v>0.52900000000000003</v>
      </c>
      <c r="M20" s="47">
        <f t="shared" si="5"/>
        <v>0.496</v>
      </c>
      <c r="N20" s="47">
        <f t="shared" si="5"/>
        <v>0.46500000000000002</v>
      </c>
      <c r="O20" s="47">
        <f t="shared" si="5"/>
        <v>0.437</v>
      </c>
      <c r="P20" s="47">
        <f t="shared" si="5"/>
        <v>0.41</v>
      </c>
      <c r="Q20" s="47">
        <f t="shared" si="5"/>
        <v>0.38400000000000001</v>
      </c>
      <c r="R20" s="47">
        <f t="shared" si="5"/>
        <v>0.36099999999999999</v>
      </c>
      <c r="S20" s="28">
        <f>SUM(B20:R20)</f>
        <v>10.715000000000002</v>
      </c>
    </row>
    <row r="21" spans="1:19" s="29" customFormat="1" ht="30" customHeight="1" x14ac:dyDescent="0.2">
      <c r="A21" s="49" t="s">
        <v>37</v>
      </c>
      <c r="B21" s="50">
        <f>B20*B19</f>
        <v>0</v>
      </c>
      <c r="C21" s="50">
        <f t="shared" ref="C21:R21" si="6">ROUND(C20*C19,2)</f>
        <v>0</v>
      </c>
      <c r="D21" s="50">
        <f t="shared" si="6"/>
        <v>-1.62</v>
      </c>
      <c r="E21" s="50">
        <f t="shared" si="6"/>
        <v>-1.41</v>
      </c>
      <c r="F21" s="50">
        <f t="shared" si="6"/>
        <v>0.38</v>
      </c>
      <c r="G21" s="50">
        <f t="shared" si="6"/>
        <v>1.96</v>
      </c>
      <c r="H21" s="50">
        <f t="shared" si="6"/>
        <v>1.92</v>
      </c>
      <c r="I21" s="50">
        <f t="shared" si="6"/>
        <v>3.21</v>
      </c>
      <c r="J21" s="50">
        <f t="shared" si="6"/>
        <v>3.09</v>
      </c>
      <c r="K21" s="50">
        <f t="shared" si="6"/>
        <v>2.98</v>
      </c>
      <c r="L21" s="50">
        <f t="shared" si="6"/>
        <v>2.86</v>
      </c>
      <c r="M21" s="50">
        <f t="shared" si="6"/>
        <v>2.75</v>
      </c>
      <c r="N21" s="50">
        <f t="shared" si="6"/>
        <v>2.64</v>
      </c>
      <c r="O21" s="50">
        <f t="shared" si="6"/>
        <v>2.5299999999999998</v>
      </c>
      <c r="P21" s="50">
        <f t="shared" si="6"/>
        <v>3.06</v>
      </c>
      <c r="Q21" s="50">
        <f t="shared" si="6"/>
        <v>2.87</v>
      </c>
      <c r="R21" s="50">
        <f t="shared" si="6"/>
        <v>3.66</v>
      </c>
      <c r="S21" s="51">
        <f>SUM(B21:R21)</f>
        <v>30.88</v>
      </c>
    </row>
    <row r="24" spans="1:19" customFormat="1" ht="15" x14ac:dyDescent="0.25">
      <c r="A24" s="52" t="s">
        <v>38</v>
      </c>
    </row>
    <row r="25" spans="1:19" s="52" customFormat="1" ht="18" customHeight="1" x14ac:dyDescent="0.25">
      <c r="A25" s="77" t="s">
        <v>39</v>
      </c>
      <c r="B25" s="77"/>
      <c r="C25" s="77"/>
    </row>
    <row r="26" spans="1:19" s="52" customFormat="1" ht="18" customHeight="1" x14ac:dyDescent="0.25">
      <c r="A26" s="77" t="s">
        <v>40</v>
      </c>
      <c r="B26" s="77"/>
      <c r="C26" s="77"/>
    </row>
    <row r="27" spans="1:19" s="52" customFormat="1" ht="18" customHeight="1" x14ac:dyDescent="0.25">
      <c r="A27" s="77" t="s">
        <v>41</v>
      </c>
      <c r="B27" s="77"/>
      <c r="C27" s="77"/>
    </row>
    <row r="28" spans="1:19" s="52" customFormat="1" ht="18" customHeight="1" x14ac:dyDescent="0.25">
      <c r="A28" s="77" t="s">
        <v>42</v>
      </c>
      <c r="B28" s="77"/>
      <c r="C28" s="77"/>
    </row>
    <row r="29" spans="1:19" s="52" customFormat="1" ht="18" customHeight="1" x14ac:dyDescent="0.25">
      <c r="A29" s="77" t="s">
        <v>43</v>
      </c>
      <c r="B29" s="77"/>
      <c r="C29" s="77"/>
    </row>
    <row r="30" spans="1:19" s="52" customFormat="1" ht="18" customHeight="1" x14ac:dyDescent="0.25">
      <c r="A30" s="77" t="s">
        <v>44</v>
      </c>
      <c r="B30" s="77"/>
      <c r="C30" s="77"/>
    </row>
    <row r="34" spans="1:19" x14ac:dyDescent="0.2">
      <c r="A34" s="17" t="s">
        <v>45</v>
      </c>
      <c r="D34" s="53">
        <f>S7+S8</f>
        <v>19.380000000000003</v>
      </c>
      <c r="E34" s="53">
        <f t="shared" ref="E34:M34" si="7">D36</f>
        <v>17.765000000000001</v>
      </c>
      <c r="F34" s="53">
        <f t="shared" si="7"/>
        <v>16.149999999999999</v>
      </c>
      <c r="G34" s="53">
        <f t="shared" si="7"/>
        <v>14.534999999999998</v>
      </c>
      <c r="H34" s="53">
        <f t="shared" si="7"/>
        <v>12.919999999999998</v>
      </c>
      <c r="I34" s="53">
        <f t="shared" si="7"/>
        <v>11.304999999999998</v>
      </c>
      <c r="J34" s="53">
        <f t="shared" si="7"/>
        <v>9.6899999999999977</v>
      </c>
      <c r="K34" s="53">
        <f t="shared" si="7"/>
        <v>8.0749999999999975</v>
      </c>
      <c r="L34" s="53">
        <f t="shared" si="7"/>
        <v>6.4599999999999973</v>
      </c>
      <c r="M34" s="53">
        <f t="shared" si="7"/>
        <v>4.8449999999999971</v>
      </c>
      <c r="N34" s="53"/>
      <c r="O34" s="53"/>
      <c r="P34" s="53"/>
      <c r="Q34" s="53"/>
      <c r="R34" s="53"/>
      <c r="S34" s="53"/>
    </row>
    <row r="35" spans="1:19" x14ac:dyDescent="0.2">
      <c r="A35" s="17" t="s">
        <v>46</v>
      </c>
      <c r="D35" s="53">
        <f t="shared" ref="D35:M35" si="8">D15</f>
        <v>1.6150000000000002</v>
      </c>
      <c r="E35" s="53">
        <f t="shared" si="8"/>
        <v>1.6150000000000002</v>
      </c>
      <c r="F35" s="53">
        <f t="shared" si="8"/>
        <v>1.6150000000000002</v>
      </c>
      <c r="G35" s="53">
        <f t="shared" si="8"/>
        <v>1.6150000000000002</v>
      </c>
      <c r="H35" s="53">
        <f t="shared" si="8"/>
        <v>1.6150000000000002</v>
      </c>
      <c r="I35" s="53">
        <f t="shared" si="8"/>
        <v>1.6150000000000002</v>
      </c>
      <c r="J35" s="53">
        <f t="shared" si="8"/>
        <v>1.6150000000000002</v>
      </c>
      <c r="K35" s="53">
        <f t="shared" si="8"/>
        <v>1.6150000000000002</v>
      </c>
      <c r="L35" s="53">
        <f t="shared" si="8"/>
        <v>1.6150000000000002</v>
      </c>
      <c r="M35" s="53">
        <f t="shared" si="8"/>
        <v>1.6150000000000002</v>
      </c>
      <c r="N35" s="53"/>
      <c r="O35" s="53"/>
      <c r="P35" s="53"/>
      <c r="Q35" s="53"/>
      <c r="R35" s="53"/>
      <c r="S35" s="53"/>
    </row>
    <row r="36" spans="1:19" x14ac:dyDescent="0.2">
      <c r="A36" s="17" t="s">
        <v>47</v>
      </c>
      <c r="D36" s="53">
        <f t="shared" ref="D36:M36" si="9">D34-D35</f>
        <v>17.765000000000001</v>
      </c>
      <c r="E36" s="53">
        <f t="shared" si="9"/>
        <v>16.149999999999999</v>
      </c>
      <c r="F36" s="53">
        <f t="shared" si="9"/>
        <v>14.534999999999998</v>
      </c>
      <c r="G36" s="53">
        <f t="shared" si="9"/>
        <v>12.919999999999998</v>
      </c>
      <c r="H36" s="53">
        <f t="shared" si="9"/>
        <v>11.304999999999998</v>
      </c>
      <c r="I36" s="53">
        <f t="shared" si="9"/>
        <v>9.6899999999999977</v>
      </c>
      <c r="J36" s="53">
        <f t="shared" si="9"/>
        <v>8.0749999999999975</v>
      </c>
      <c r="K36" s="53">
        <f t="shared" si="9"/>
        <v>6.4599999999999973</v>
      </c>
      <c r="L36" s="53">
        <f t="shared" si="9"/>
        <v>4.8449999999999971</v>
      </c>
      <c r="M36" s="53">
        <f t="shared" si="9"/>
        <v>3.2299999999999969</v>
      </c>
      <c r="N36" s="53"/>
      <c r="O36" s="53"/>
      <c r="P36" s="53"/>
      <c r="Q36" s="53"/>
      <c r="R36" s="53"/>
      <c r="S36" s="53"/>
    </row>
    <row r="37" spans="1:19" x14ac:dyDescent="0.2">
      <c r="A37" s="17" t="s">
        <v>48</v>
      </c>
      <c r="D37" s="53">
        <f t="shared" ref="D37:M37" si="10">AVERAGE(D34,D36)</f>
        <v>18.572500000000002</v>
      </c>
      <c r="E37" s="53">
        <f t="shared" si="10"/>
        <v>16.9575</v>
      </c>
      <c r="F37" s="53">
        <f t="shared" si="10"/>
        <v>15.342499999999998</v>
      </c>
      <c r="G37" s="53">
        <f t="shared" si="10"/>
        <v>13.727499999999999</v>
      </c>
      <c r="H37" s="53">
        <f t="shared" si="10"/>
        <v>12.112499999999997</v>
      </c>
      <c r="I37" s="53">
        <f t="shared" si="10"/>
        <v>10.497499999999999</v>
      </c>
      <c r="J37" s="53">
        <f t="shared" si="10"/>
        <v>8.8824999999999967</v>
      </c>
      <c r="K37" s="53">
        <f t="shared" si="10"/>
        <v>7.2674999999999974</v>
      </c>
      <c r="L37" s="53">
        <f t="shared" si="10"/>
        <v>5.6524999999999972</v>
      </c>
      <c r="M37" s="53">
        <f t="shared" si="10"/>
        <v>4.037499999999997</v>
      </c>
      <c r="N37" s="53"/>
      <c r="O37" s="53"/>
      <c r="P37" s="53"/>
      <c r="Q37" s="53"/>
      <c r="R37" s="53"/>
      <c r="S37" s="53"/>
    </row>
    <row r="38" spans="1:19" x14ac:dyDescent="0.2">
      <c r="A38" s="17" t="s">
        <v>49</v>
      </c>
      <c r="D38" s="53">
        <f t="shared" ref="D38:M38" si="11">D37*$D$2%</f>
        <v>1.4913717500000001</v>
      </c>
      <c r="E38" s="53">
        <f t="shared" si="11"/>
        <v>1.3616872499999999</v>
      </c>
      <c r="F38" s="53">
        <f t="shared" si="11"/>
        <v>1.2320027499999997</v>
      </c>
      <c r="G38" s="53">
        <f t="shared" si="11"/>
        <v>1.1023182499999999</v>
      </c>
      <c r="H38" s="53">
        <f t="shared" si="11"/>
        <v>0.97263374999999974</v>
      </c>
      <c r="I38" s="53">
        <f t="shared" si="11"/>
        <v>0.84294924999999987</v>
      </c>
      <c r="J38" s="53">
        <f t="shared" si="11"/>
        <v>0.71326474999999967</v>
      </c>
      <c r="K38" s="53">
        <f t="shared" si="11"/>
        <v>0.5835802499999998</v>
      </c>
      <c r="L38" s="53">
        <f t="shared" si="11"/>
        <v>0.45389574999999976</v>
      </c>
      <c r="M38" s="53">
        <f t="shared" si="11"/>
        <v>0.32421124999999973</v>
      </c>
      <c r="N38" s="53"/>
      <c r="O38" s="53"/>
      <c r="P38" s="53"/>
      <c r="Q38" s="53"/>
      <c r="R38" s="53"/>
      <c r="S38" s="53"/>
    </row>
    <row r="40" spans="1:19" x14ac:dyDescent="0.2">
      <c r="D40" s="54">
        <f t="shared" ref="D40:M40" si="12">D16-D38</f>
        <v>-1.3717500000001159E-3</v>
      </c>
      <c r="E40" s="54">
        <f t="shared" si="12"/>
        <v>-1.687249999999807E-3</v>
      </c>
      <c r="F40" s="54">
        <f t="shared" si="12"/>
        <v>-2.00274999999972E-3</v>
      </c>
      <c r="G40" s="54">
        <f t="shared" si="12"/>
        <v>-2.3182499999998551E-3</v>
      </c>
      <c r="H40" s="54">
        <f t="shared" si="12"/>
        <v>-2.6337499999997682E-3</v>
      </c>
      <c r="I40" s="54">
        <f t="shared" si="12"/>
        <v>-2.9492499999999033E-3</v>
      </c>
      <c r="J40" s="54">
        <f t="shared" si="12"/>
        <v>-3.2647499999997054E-3</v>
      </c>
      <c r="K40" s="54">
        <f t="shared" si="12"/>
        <v>-3.5802499999998405E-3</v>
      </c>
      <c r="L40" s="54">
        <f t="shared" si="12"/>
        <v>-3.8957499999997536E-3</v>
      </c>
      <c r="M40" s="54">
        <f t="shared" si="12"/>
        <v>-4.2112499999997222E-3</v>
      </c>
      <c r="N40" s="54"/>
    </row>
  </sheetData>
  <mergeCells count="11">
    <mergeCell ref="A30:C30"/>
    <mergeCell ref="A1:S1"/>
    <mergeCell ref="L2:N2"/>
    <mergeCell ref="B3:C3"/>
    <mergeCell ref="D3:R3"/>
    <mergeCell ref="S3:S4"/>
    <mergeCell ref="A25:C25"/>
    <mergeCell ref="A26:C26"/>
    <mergeCell ref="A27:C27"/>
    <mergeCell ref="A28:C28"/>
    <mergeCell ref="A29:C29"/>
  </mergeCells>
  <printOptions horizontalCentered="1"/>
  <pageMargins left="0.39370078740157483" right="0" top="0.74803149606299213" bottom="0.74803149606299213" header="0.31496062992125984" footer="0.31496062992125984"/>
  <pageSetup paperSize="8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CBA</vt:lpstr>
      <vt:lpstr>Data</vt:lpstr>
      <vt:lpstr>IRR </vt:lpstr>
      <vt:lpstr>'IRR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2026-02-11T05:22:02Z</dcterms:modified>
</cp:coreProperties>
</file>